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480" yWindow="165" windowWidth="10680" windowHeight="12390"/>
  </bookViews>
  <sheets>
    <sheet name="в рублях" sheetId="4" r:id="rId1"/>
  </sheets>
  <definedNames>
    <definedName name="_xlnm.Print_Titles" localSheetId="0">'в рублях'!$10:$11</definedName>
  </definedNames>
  <calcPr calcId="125725"/>
</workbook>
</file>

<file path=xl/calcChain.xml><?xml version="1.0" encoding="utf-8"?>
<calcChain xmlns="http://schemas.openxmlformats.org/spreadsheetml/2006/main">
  <c r="E35" i="4"/>
  <c r="E34" s="1"/>
  <c r="E30"/>
  <c r="E25"/>
  <c r="E24" s="1"/>
  <c r="E23" s="1"/>
  <c r="E21"/>
  <c r="E20" s="1"/>
  <c r="E19" s="1"/>
  <c r="E29" l="1"/>
  <c r="E28" s="1"/>
  <c r="E27" s="1"/>
  <c r="E18"/>
  <c r="D35"/>
  <c r="D34" s="1"/>
  <c r="D32" s="1"/>
  <c r="D30"/>
  <c r="D25"/>
  <c r="D24" s="1"/>
  <c r="D23" s="1"/>
  <c r="D21"/>
  <c r="D20" s="1"/>
  <c r="D19" s="1"/>
  <c r="D29" l="1"/>
  <c r="D28" s="1"/>
  <c r="D27" s="1"/>
  <c r="D18"/>
  <c r="E37"/>
  <c r="D37" l="1"/>
</calcChain>
</file>

<file path=xl/sharedStrings.xml><?xml version="1.0" encoding="utf-8"?>
<sst xmlns="http://schemas.openxmlformats.org/spreadsheetml/2006/main" count="88" uniqueCount="88">
  <si>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</si>
  <si>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</si>
  <si>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</si>
  <si>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</si>
  <si>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</si>
  <si>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</si>
  <si>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</si>
  <si>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</si>
  <si>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</si>
  <si>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</si>
  <si>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</si>
  <si>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</si>
  <si>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Увеличение остатков средств бюджетов</t>
  </si>
  <si>
    <t>Увеличение прочих остатков денежных средств бюджета муниципальных районов</t>
  </si>
  <si>
    <t>Уменьшение остатков средств бюджетов</t>
  </si>
  <si>
    <t>Уменьшение прочих остатков денежных средств бюджета муниципальных районов</t>
  </si>
  <si>
    <t>094 01 05 00 00 00 0000 000</t>
  </si>
  <si>
    <t>094 01 05 00 00 00 0000 500</t>
  </si>
  <si>
    <t>094 01 05 02 00 00 0000 500</t>
  </si>
  <si>
    <t>094 01 05 02 01 00 0000 510</t>
  </si>
  <si>
    <t>094 01 05 02 01 05 0000 510</t>
  </si>
  <si>
    <t>094 01 05 00 00 00 0000 600</t>
  </si>
  <si>
    <t>094 01 05 02 00 00 0000 600</t>
  </si>
  <si>
    <t>094 01 05 02 01 00 0000 610</t>
  </si>
  <si>
    <t>094 01 05 02 01 05 0000 610</t>
  </si>
  <si>
    <t>094 01 06 00 00 00 0000 000</t>
  </si>
  <si>
    <t>094 01 06 05 00 00 0000 000</t>
  </si>
  <si>
    <t>094 01 06 05 00 00 0000 600</t>
  </si>
  <si>
    <t>094 01 06 05 01 00 0000 640</t>
  </si>
  <si>
    <t>094 01 06 05 01 05 0000 640</t>
  </si>
  <si>
    <t>Получение бюджетных кредитов от других бюджетов бюджетной системы Российской Федерации в валюте Российской Федерации</t>
  </si>
  <si>
    <t>094 01 03 00 00 00 0000 000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</si>
  <si>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</si>
  <si>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</si>
  <si>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</si>
  <si>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Исполнено</t>
  </si>
  <si>
    <t>4</t>
  </si>
  <si>
    <t xml:space="preserve">к Решению Шарыповского </t>
  </si>
  <si>
    <t>районного Совета депутатов</t>
  </si>
  <si>
    <t>094</t>
  </si>
  <si>
    <t>Финансово-экономическое управление администрации Шарыповского района</t>
  </si>
  <si>
    <t>094 01 06 05 00 00 0000 500</t>
  </si>
  <si>
    <t>Предоставление бюджетных кредитов внутри страны в валюте Российской Федерации</t>
  </si>
  <si>
    <t>094 01 06 05 02 00 0000 540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</si>
  <si>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</si>
  <si>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094 01 06 05 02 05 0000 540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</si>
  <si>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</si>
  <si>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094 01 06 05 02 00 0000 640</t>
  </si>
  <si>
    <t>094 01 06 05 02 05 0000 640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</si>
  <si>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</si>
  <si>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</si>
  <si>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Источники финансирования дефицита </t>
  </si>
  <si>
    <t xml:space="preserve">Наименование кода группы, подгруппы, статьи, вида источника  финансирования  дефицитов  бюджетов, кода классификации  операций сектора государственного 
   управления, относящихся к источникам финансирования дефицитов бюджетов   Российской    
    Федерации     
</t>
  </si>
  <si>
    <t xml:space="preserve">Утверждено 
 Решением о  
  бюджете   
</t>
  </si>
  <si>
    <t>(рублей)</t>
  </si>
  <si>
    <t>районного бюджета по кодам классификации источников финансирования дефицитов бюджетов</t>
  </si>
  <si>
    <t>Бюджетные кредиты, предоставленные внутри страны в валюте Российской Федерации</t>
  </si>
  <si>
    <t>094 01 03 01 00 00 0000 700</t>
  </si>
  <si>
    <t>094 01 03 01 00 05 0000 710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</si>
  <si>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</si>
  <si>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094 01 03 01 00 00 0000 800</t>
  </si>
  <si>
    <t>094 01 03 01 00 05 0000 810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</si>
  <si>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</si>
  <si>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</si>
  <si>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</si>
  <si>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</si>
  <si>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</si>
  <si>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</si>
  <si>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</si>
  <si>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</si>
  <si>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</si>
  <si>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</si>
  <si>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</si>
  <si>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</si>
  <si>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</si>
  <si>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</si>
  <si>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</si>
  <si>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</si>
  <si>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</si>
  <si>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</si>
  <si>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</si>
  <si>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</si>
  <si>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</si>
  <si>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</si>
  <si>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</si>
  <si>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в 2019 году</t>
  </si>
  <si>
    <t>Приложение 4</t>
  </si>
  <si>
    <t>от 25.06.2020 г. № 49/384р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</si>
</sst>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tabSelected="1" zoomScale="75" zoomScaleNormal="75" workbookViewId="0">
      <pane xSplit="5" ySplit="11" topLeftCell="F15" activePane="bottomRight" state="frozen"/>
      <selection pane="topRight" activeCell="F1" sqref="F1"/>
      <selection pane="bottomLeft" activeCell="A12" sqref="A12"/>
      <selection pane="bottomRight" activeCell="D4" sqref="D4:E4"/>
    </sheetView>
  </sheetViews>
  <sheetFormatPr defaultRowHeight="15.75"/>
  <cols>
    <col min="1" max="1" width="8.28515625" style="1" customWidth="1"/>
    <col min="2" max="2" width="34.28515625" style="15" bestFit="1" customWidth="1"/>
    <col min="3" max="3" width="68.85546875" style="1" customWidth="1"/>
    <col min="4" max="4" width="21.28515625" style="4" customWidth="1"/>
    <col min="5" max="5" width="20.85546875" style="4" customWidth="1"/>
    <col min="6" max="6" width="18.42578125" style="1" customWidth="1"/>
    <col min="7" max="16384" width="9.140625" style="1"/>
  </cols>
  <sheetData>
    <row r="1" spans="1:5">
      <c r="D1" s="6" t="s">
        <v>86</v>
      </c>
    </row>
    <row r="2" spans="1:5">
      <c r="D2" s="6" t="s">
        <v>37</v>
      </c>
    </row>
    <row r="3" spans="1:5">
      <c r="D3" s="6" t="s">
        <v>38</v>
      </c>
    </row>
    <row r="4" spans="1:5">
      <c r="D4" s="6" t="s">
        <v>87</v>
      </c>
    </row>
    <row r="6" spans="1:5">
      <c r="A6" s="25" t="s">
        <v>51</v>
      </c>
      <c r="B6" s="25"/>
      <c r="C6" s="25"/>
      <c r="D6" s="25"/>
      <c r="E6" s="25"/>
    </row>
    <row r="7" spans="1:5" ht="15.75" customHeight="1">
      <c r="A7" s="24" t="s">
        <v>55</v>
      </c>
      <c r="B7" s="24"/>
      <c r="C7" s="24"/>
      <c r="D7" s="24"/>
      <c r="E7" s="24"/>
    </row>
    <row r="8" spans="1:5" ht="15.75" customHeight="1">
      <c r="A8" s="14"/>
      <c r="B8" s="2"/>
      <c r="C8" s="23" t="s">
        <v>85</v>
      </c>
      <c r="D8" s="14"/>
      <c r="E8" s="14"/>
    </row>
    <row r="9" spans="1:5">
      <c r="E9" s="10" t="s">
        <v>54</v>
      </c>
    </row>
    <row r="10" spans="1:5" ht="110.25">
      <c r="A10" s="5" t="s">
        <v>0</v>
      </c>
      <c r="B10" s="3" t="s">
        <v>1</v>
      </c>
      <c r="C10" s="9" t="s">
        <v>52</v>
      </c>
      <c r="D10" s="11" t="s">
        <v>53</v>
      </c>
      <c r="E10" s="12" t="s">
        <v>35</v>
      </c>
    </row>
    <row r="11" spans="1:5" s="2" customFormat="1">
      <c r="A11" s="3">
        <v>1</v>
      </c>
      <c r="B11" s="16">
        <v>2</v>
      </c>
      <c r="C11" s="3">
        <v>3</v>
      </c>
      <c r="D11" s="3">
        <v>4</v>
      </c>
      <c r="E11" s="3">
        <v>5</v>
      </c>
    </row>
    <row r="12" spans="1:5" s="2" customFormat="1">
      <c r="A12" s="7"/>
      <c r="B12" s="22" t="s">
        <v>39</v>
      </c>
      <c r="C12" s="26" t="s">
        <v>40</v>
      </c>
      <c r="D12" s="27"/>
      <c r="E12" s="28"/>
    </row>
    <row r="13" spans="1:5" s="8" customFormat="1" ht="42" customHeight="1">
      <c r="A13" s="16">
        <v>1</v>
      </c>
      <c r="B13" s="16" t="s">
        <v>31</v>
      </c>
      <c r="C13" s="17" t="s">
        <v>32</v>
      </c>
      <c r="D13" s="18">
        <v>0</v>
      </c>
      <c r="E13" s="19">
        <v>0</v>
      </c>
    </row>
    <row r="14" spans="1:5" s="8" customFormat="1" ht="42" customHeight="1">
      <c r="A14" s="20" t="s">
        <v>62</v>
      </c>
      <c r="B14" s="16" t="s">
        <v>57</v>
      </c>
      <c r="C14" s="17" t="s">
        <v>30</v>
      </c>
      <c r="D14" s="19">
        <v>0</v>
      </c>
      <c r="E14" s="19">
        <v>0</v>
      </c>
    </row>
    <row r="15" spans="1:5" s="8" customFormat="1" ht="53.25" customHeight="1">
      <c r="A15" s="20" t="s">
        <v>63</v>
      </c>
      <c r="B15" s="16" t="s">
        <v>58</v>
      </c>
      <c r="C15" s="17" t="s">
        <v>59</v>
      </c>
      <c r="D15" s="19">
        <v>0</v>
      </c>
      <c r="E15" s="19">
        <v>0</v>
      </c>
    </row>
    <row r="16" spans="1:5" s="8" customFormat="1" ht="60.75" customHeight="1">
      <c r="A16" s="20" t="s">
        <v>36</v>
      </c>
      <c r="B16" s="16" t="s">
        <v>60</v>
      </c>
      <c r="C16" s="17" t="s">
        <v>33</v>
      </c>
      <c r="D16" s="19">
        <v>0</v>
      </c>
      <c r="E16" s="19">
        <v>0</v>
      </c>
    </row>
    <row r="17" spans="1:6" s="8" customFormat="1" ht="57.75" customHeight="1">
      <c r="A17" s="20" t="s">
        <v>64</v>
      </c>
      <c r="B17" s="16" t="s">
        <v>61</v>
      </c>
      <c r="C17" s="17" t="s">
        <v>34</v>
      </c>
      <c r="D17" s="19">
        <v>0</v>
      </c>
      <c r="E17" s="19">
        <v>0</v>
      </c>
    </row>
    <row r="18" spans="1:6" s="8" customFormat="1" ht="42" customHeight="1">
      <c r="A18" s="20" t="s">
        <v>65</v>
      </c>
      <c r="B18" s="16" t="s">
        <v>16</v>
      </c>
      <c r="C18" s="17" t="s">
        <v>7</v>
      </c>
      <c r="D18" s="19">
        <f>D19-D24</f>
        <v>24536838.860000003</v>
      </c>
      <c r="E18" s="19">
        <f>E19-E24</f>
        <v>11785721.920000002</v>
      </c>
    </row>
    <row r="19" spans="1:6" s="2" customFormat="1">
      <c r="A19" s="20" t="s">
        <v>66</v>
      </c>
      <c r="B19" s="16" t="s">
        <v>17</v>
      </c>
      <c r="C19" s="17" t="s">
        <v>12</v>
      </c>
      <c r="D19" s="19">
        <f t="shared" ref="D19:E21" si="0">D20</f>
        <v>41312819.770000003</v>
      </c>
      <c r="E19" s="19">
        <f t="shared" si="0"/>
        <v>41312819.770000003</v>
      </c>
      <c r="F19" s="8"/>
    </row>
    <row r="20" spans="1:6" s="2" customFormat="1">
      <c r="A20" s="20" t="s">
        <v>67</v>
      </c>
      <c r="B20" s="16" t="s">
        <v>18</v>
      </c>
      <c r="C20" s="17" t="s">
        <v>2</v>
      </c>
      <c r="D20" s="19">
        <f t="shared" si="0"/>
        <v>41312819.770000003</v>
      </c>
      <c r="E20" s="19">
        <f t="shared" si="0"/>
        <v>41312819.770000003</v>
      </c>
      <c r="F20" s="8"/>
    </row>
    <row r="21" spans="1:6" s="2" customFormat="1">
      <c r="A21" s="20" t="s">
        <v>68</v>
      </c>
      <c r="B21" s="16" t="s">
        <v>19</v>
      </c>
      <c r="C21" s="17" t="s">
        <v>3</v>
      </c>
      <c r="D21" s="19">
        <f t="shared" si="0"/>
        <v>41312819.770000003</v>
      </c>
      <c r="E21" s="19">
        <f t="shared" si="0"/>
        <v>41312819.770000003</v>
      </c>
      <c r="F21" s="8"/>
    </row>
    <row r="22" spans="1:6" s="2" customFormat="1" ht="31.5">
      <c r="A22" s="20" t="s">
        <v>69</v>
      </c>
      <c r="B22" s="16" t="s">
        <v>20</v>
      </c>
      <c r="C22" s="17" t="s">
        <v>13</v>
      </c>
      <c r="D22" s="19">
        <v>41312819.770000003</v>
      </c>
      <c r="E22" s="19">
        <v>41312819.770000003</v>
      </c>
      <c r="F22" s="8"/>
    </row>
    <row r="23" spans="1:6" s="2" customFormat="1">
      <c r="A23" s="20" t="s">
        <v>70</v>
      </c>
      <c r="B23" s="16" t="s">
        <v>21</v>
      </c>
      <c r="C23" s="17" t="s">
        <v>14</v>
      </c>
      <c r="D23" s="19">
        <f t="shared" ref="D23:E25" si="1">D24</f>
        <v>16775980.91</v>
      </c>
      <c r="E23" s="19">
        <f t="shared" si="1"/>
        <v>29527097.850000001</v>
      </c>
      <c r="F23" s="8"/>
    </row>
    <row r="24" spans="1:6" s="2" customFormat="1">
      <c r="A24" s="20" t="s">
        <v>71</v>
      </c>
      <c r="B24" s="16" t="s">
        <v>22</v>
      </c>
      <c r="C24" s="17" t="s">
        <v>4</v>
      </c>
      <c r="D24" s="19">
        <f t="shared" si="1"/>
        <v>16775980.91</v>
      </c>
      <c r="E24" s="19">
        <f t="shared" si="1"/>
        <v>29527097.850000001</v>
      </c>
      <c r="F24" s="8"/>
    </row>
    <row r="25" spans="1:6" s="2" customFormat="1">
      <c r="A25" s="20" t="s">
        <v>72</v>
      </c>
      <c r="B25" s="16" t="s">
        <v>23</v>
      </c>
      <c r="C25" s="17" t="s">
        <v>5</v>
      </c>
      <c r="D25" s="19">
        <f t="shared" si="1"/>
        <v>16775980.91</v>
      </c>
      <c r="E25" s="19">
        <f t="shared" si="1"/>
        <v>29527097.850000001</v>
      </c>
      <c r="F25" s="8"/>
    </row>
    <row r="26" spans="1:6" s="2" customFormat="1" ht="31.5">
      <c r="A26" s="20" t="s">
        <v>73</v>
      </c>
      <c r="B26" s="16" t="s">
        <v>24</v>
      </c>
      <c r="C26" s="17" t="s">
        <v>15</v>
      </c>
      <c r="D26" s="19">
        <v>16775980.91</v>
      </c>
      <c r="E26" s="19">
        <v>29527097.850000001</v>
      </c>
      <c r="F26" s="8"/>
    </row>
    <row r="27" spans="1:6" s="2" customFormat="1" ht="31.5">
      <c r="A27" s="20" t="s">
        <v>74</v>
      </c>
      <c r="B27" s="16" t="s">
        <v>25</v>
      </c>
      <c r="C27" s="17" t="s">
        <v>8</v>
      </c>
      <c r="D27" s="18">
        <f>D28</f>
        <v>0</v>
      </c>
      <c r="E27" s="19">
        <f>E28</f>
        <v>0</v>
      </c>
      <c r="F27" s="8"/>
    </row>
    <row r="28" spans="1:6" ht="38.25" customHeight="1">
      <c r="A28" s="20" t="s">
        <v>75</v>
      </c>
      <c r="B28" s="16" t="s">
        <v>26</v>
      </c>
      <c r="C28" s="17" t="s">
        <v>56</v>
      </c>
      <c r="D28" s="18">
        <f>D29-D34</f>
        <v>0</v>
      </c>
      <c r="E28" s="19">
        <f>E29-E34</f>
        <v>0</v>
      </c>
    </row>
    <row r="29" spans="1:6" ht="40.5" customHeight="1">
      <c r="A29" s="20" t="s">
        <v>76</v>
      </c>
      <c r="B29" s="16" t="s">
        <v>27</v>
      </c>
      <c r="C29" s="17" t="s">
        <v>10</v>
      </c>
      <c r="D29" s="19">
        <f>D32+D30</f>
        <v>2500000</v>
      </c>
      <c r="E29" s="19">
        <f>E32+E30</f>
        <v>0</v>
      </c>
    </row>
    <row r="30" spans="1:6" ht="38.25" customHeight="1">
      <c r="A30" s="20" t="s">
        <v>77</v>
      </c>
      <c r="B30" s="16" t="s">
        <v>28</v>
      </c>
      <c r="C30" s="17" t="s">
        <v>9</v>
      </c>
      <c r="D30" s="19">
        <f>D31</f>
        <v>0</v>
      </c>
      <c r="E30" s="19">
        <f>E31</f>
        <v>0</v>
      </c>
    </row>
    <row r="31" spans="1:6" s="13" customFormat="1" ht="52.5" customHeight="1">
      <c r="A31" s="20" t="s">
        <v>78</v>
      </c>
      <c r="B31" s="16" t="s">
        <v>29</v>
      </c>
      <c r="C31" s="17" t="s">
        <v>11</v>
      </c>
      <c r="D31" s="19">
        <v>0</v>
      </c>
      <c r="E31" s="19">
        <v>0</v>
      </c>
    </row>
    <row r="32" spans="1:6" ht="53.25" customHeight="1">
      <c r="A32" s="20" t="s">
        <v>79</v>
      </c>
      <c r="B32" s="16" t="s">
        <v>47</v>
      </c>
      <c r="C32" s="17" t="s">
        <v>49</v>
      </c>
      <c r="D32" s="19">
        <f>D34</f>
        <v>2500000</v>
      </c>
      <c r="E32" s="19">
        <v>0</v>
      </c>
    </row>
    <row r="33" spans="1:5" s="13" customFormat="1" ht="47.25">
      <c r="A33" s="20" t="s">
        <v>80</v>
      </c>
      <c r="B33" s="16" t="s">
        <v>48</v>
      </c>
      <c r="C33" s="17" t="s">
        <v>50</v>
      </c>
      <c r="D33" s="19">
        <v>2500000</v>
      </c>
      <c r="E33" s="19">
        <v>0</v>
      </c>
    </row>
    <row r="34" spans="1:5" ht="31.5">
      <c r="A34" s="20" t="s">
        <v>81</v>
      </c>
      <c r="B34" s="16" t="s">
        <v>41</v>
      </c>
      <c r="C34" s="17" t="s">
        <v>42</v>
      </c>
      <c r="D34" s="19">
        <f t="shared" ref="D34:E35" si="2">D35</f>
        <v>2500000</v>
      </c>
      <c r="E34" s="19">
        <f t="shared" si="2"/>
        <v>0</v>
      </c>
    </row>
    <row r="35" spans="1:5" ht="47.25">
      <c r="A35" s="20" t="s">
        <v>82</v>
      </c>
      <c r="B35" s="16" t="s">
        <v>43</v>
      </c>
      <c r="C35" s="17" t="s">
        <v>44</v>
      </c>
      <c r="D35" s="19">
        <f t="shared" si="2"/>
        <v>2500000</v>
      </c>
      <c r="E35" s="19">
        <f t="shared" si="2"/>
        <v>0</v>
      </c>
    </row>
    <row r="36" spans="1:5" ht="47.25">
      <c r="A36" s="20" t="s">
        <v>83</v>
      </c>
      <c r="B36" s="16" t="s">
        <v>45</v>
      </c>
      <c r="C36" s="17" t="s">
        <v>46</v>
      </c>
      <c r="D36" s="19">
        <v>2500000</v>
      </c>
      <c r="E36" s="19">
        <v>0</v>
      </c>
    </row>
    <row r="37" spans="1:5">
      <c r="A37" s="20" t="s">
        <v>84</v>
      </c>
      <c r="B37" s="16"/>
      <c r="C37" s="21" t="s">
        <v>6</v>
      </c>
      <c r="D37" s="18">
        <f>D18+D27+D13</f>
        <v>24536838.860000003</v>
      </c>
      <c r="E37" s="18">
        <f>E18+E27+E13</f>
        <v>11785721.920000002</v>
      </c>
    </row>
    <row r="38" spans="1:5">
      <c r="D38" s="1"/>
      <c r="E38" s="1"/>
    </row>
    <row r="39" spans="1:5">
      <c r="D39" s="1"/>
      <c r="E39" s="1"/>
    </row>
  </sheetData>
  <mergeCells count="3">
    <mergeCell ref="A7:E7"/>
    <mergeCell ref="A6:E6"/>
    <mergeCell ref="C12:E12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АШР15</cp:lastModifiedBy>
  <cp:lastPrinted>2017-05-02T03:20:19Z</cp:lastPrinted>
  <dcterms:created xsi:type="dcterms:W3CDTF">2005-12-20T02:46:33Z</dcterms:created>
  <dcterms:modified xsi:type="dcterms:W3CDTF">2020-07-06T01:18:56Z</dcterms:modified>
</cp:coreProperties>
</file>